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PRAS &amp; LICITAÇÕES\Desktop\LICITAÇÃO\EDITAIS 2022\Tomada de Preço\Nova pasta\"/>
    </mc:Choice>
  </mc:AlternateContent>
  <bookViews>
    <workbookView xWindow="0" yWindow="0" windowWidth="28800" windowHeight="12435"/>
  </bookViews>
  <sheets>
    <sheet name="Plan1" sheetId="1" r:id="rId1"/>
  </sheets>
  <externalReferences>
    <externalReference r:id="rId2"/>
  </externalReferences>
  <definedNames>
    <definedName name="TIPOORCAMENTO" hidden="1">IF(VALUE([1]MENU!$O$3)=2,"Licitado","Proposto")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1" l="1"/>
  <c r="L3" i="1"/>
  <c r="L4" i="1"/>
  <c r="L6" i="1"/>
  <c r="L7" i="1"/>
  <c r="L8" i="1"/>
  <c r="L9" i="1"/>
  <c r="L12" i="1"/>
  <c r="L14" i="1"/>
  <c r="L26" i="1"/>
  <c r="L37" i="1"/>
  <c r="L38" i="1"/>
  <c r="L41" i="1"/>
  <c r="L43" i="1"/>
  <c r="L44" i="1"/>
  <c r="L45" i="1"/>
  <c r="L47" i="1"/>
  <c r="L49" i="1"/>
  <c r="L50" i="1"/>
  <c r="L51" i="1"/>
  <c r="L48" i="1"/>
  <c r="L46" i="1"/>
  <c r="L42" i="1"/>
  <c r="L40" i="1"/>
  <c r="L39" i="1"/>
  <c r="L28" i="1"/>
  <c r="L29" i="1"/>
  <c r="L30" i="1"/>
  <c r="L31" i="1"/>
  <c r="L32" i="1"/>
  <c r="L33" i="1"/>
  <c r="L34" i="1"/>
  <c r="L35" i="1"/>
  <c r="L36" i="1"/>
  <c r="L27" i="1"/>
  <c r="L25" i="1"/>
  <c r="K49" i="1"/>
  <c r="K50" i="1"/>
  <c r="K51" i="1"/>
  <c r="K48" i="1"/>
  <c r="K46" i="1"/>
  <c r="K44" i="1"/>
  <c r="K42" i="1"/>
  <c r="K40" i="1"/>
  <c r="K39" i="1"/>
  <c r="K28" i="1"/>
  <c r="K29" i="1"/>
  <c r="K30" i="1"/>
  <c r="K31" i="1"/>
  <c r="K32" i="1"/>
  <c r="K33" i="1"/>
  <c r="K34" i="1"/>
  <c r="K35" i="1"/>
  <c r="K36" i="1"/>
  <c r="K27" i="1"/>
  <c r="K16" i="1"/>
  <c r="L16" i="1" s="1"/>
  <c r="K17" i="1"/>
  <c r="L17" i="1" s="1"/>
  <c r="K18" i="1"/>
  <c r="K19" i="1"/>
  <c r="K20" i="1"/>
  <c r="K21" i="1"/>
  <c r="L21" i="1" s="1"/>
  <c r="K22" i="1"/>
  <c r="K23" i="1"/>
  <c r="L23" i="1" s="1"/>
  <c r="K24" i="1"/>
  <c r="L24" i="1" s="1"/>
  <c r="K25" i="1"/>
  <c r="K15" i="1"/>
  <c r="L15" i="1" s="1"/>
  <c r="L18" i="1"/>
  <c r="L19" i="1"/>
  <c r="L20" i="1"/>
  <c r="L22" i="1"/>
  <c r="L13" i="1"/>
  <c r="K13" i="1"/>
  <c r="L11" i="1"/>
  <c r="L10" i="1"/>
  <c r="K11" i="1"/>
  <c r="K10" i="1"/>
  <c r="L5" i="1"/>
  <c r="K7" i="1"/>
  <c r="K5" i="1"/>
</calcChain>
</file>

<file path=xl/sharedStrings.xml><?xml version="1.0" encoding="utf-8"?>
<sst xmlns="http://schemas.openxmlformats.org/spreadsheetml/2006/main" count="401" uniqueCount="163">
  <si>
    <t>Nível</t>
  </si>
  <si>
    <t>Nível Corrigido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</si>
  <si>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</si>
  <si>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</si>
  <si>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</si>
  <si>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</si>
  <si>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</si>
  <si>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</si>
  <si>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</si>
  <si>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</si>
  <si>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</si>
  <si>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</si>
  <si>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↓</t>
  </si>
  <si>
    <t>LOTE</t>
  </si>
  <si>
    <t>Meta</t>
  </si>
  <si>
    <t>1.</t>
  </si>
  <si>
    <t>SINAPI</t>
  </si>
  <si>
    <t>Conclusão de obra - Vestiários São Judas</t>
  </si>
  <si>
    <t>BDI 1</t>
  </si>
  <si>
    <t>RA</t>
  </si>
  <si>
    <t>Nível 2</t>
  </si>
  <si>
    <t>1.1.</t>
  </si>
  <si>
    <t>Serviços Preliminares</t>
  </si>
  <si>
    <t>Serviço</t>
  </si>
  <si>
    <t>1.1.0.1.</t>
  </si>
  <si>
    <t>SETOP</t>
  </si>
  <si>
    <t>ED-50152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</si>
  <si>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</si>
  <si>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</t>
  </si>
  <si>
    <t>1.2.</t>
  </si>
  <si>
    <t>Alvenaria</t>
  </si>
  <si>
    <t>1.2.0.1.</t>
  </si>
  <si>
    <t>103324</t>
  </si>
  <si>
    <t>ALVENARIA DE VEDAÇÃO DE BLOCOS CERÂMICOS FURADOS NA VERTICAL DE 14X19X39 CM (ESPESSURA 14 CM) E ARGAMASSA DE ASSENTAMENTO COM PREPARO EM BETONEIRA. AF_12/2021</t>
  </si>
  <si>
    <t>M2</t>
  </si>
  <si>
    <t>1.3.</t>
  </si>
  <si>
    <t>Acabamentos intermediários</t>
  </si>
  <si>
    <t>Nível 3</t>
  </si>
  <si>
    <t>1.3.1.</t>
  </si>
  <si>
    <t>Parede</t>
  </si>
  <si>
    <t>1.3.1.1.</t>
  </si>
  <si>
    <t>ED-50727</t>
  </si>
  <si>
    <t>CHAPISCO COM ARGAMASSA, TRAÇO 1:3 (CIMENTO E AREIA), ESP. 5MM, APLICADO EM ALVENARIA/ESTRUTURA DE CONCRETO COM COLHER, PREPARO MECÂNICO</t>
  </si>
  <si>
    <t>m2</t>
  </si>
  <si>
    <t>1.3.1.2.</t>
  </si>
  <si>
    <t>ED-50732</t>
  </si>
  <si>
    <t>EMBOÇO COM ARGAMASSA, TRAÇO 1:6 (CIMENTO E AREIA), ESP. 20MM, APLICAÇÃO MANUAL, PREPARO MECÂNICO</t>
  </si>
  <si>
    <t>1.3.2.</t>
  </si>
  <si>
    <t>Piso</t>
  </si>
  <si>
    <t>1.3.2.1.</t>
  </si>
  <si>
    <t>ED-50568</t>
  </si>
  <si>
    <t>CONTRAPISO DESEMPENADO COM ARGAMASSA, TRAÇO 1:3 (CIMENTO E AREIA), ESP. 30MM</t>
  </si>
  <si>
    <t>1.4.</t>
  </si>
  <si>
    <t>Elétrica</t>
  </si>
  <si>
    <t>1.4.0.1.</t>
  </si>
  <si>
    <t>ED-20584</t>
  </si>
  <si>
    <t>ENTRADA DE ENERGIA AÉREA, TIPO C4, PADRÃO CEMIG, CARGA INSTALADA DE 27,1KVA ATÉ 38KVA, TRIFÁSICO, COM SAÍDA SUBTERRÂNEA, INCLUSIVE POSTE, CAIXA PARA MEDIDOR, DISJUNTOR, BARRAMENTO, ATERRAMENTO E ACESSÓRIOS</t>
  </si>
  <si>
    <t>un</t>
  </si>
  <si>
    <t>1.4.0.2.</t>
  </si>
  <si>
    <t>101563</t>
  </si>
  <si>
    <t>CABO DE COBRE FLEXÍVEL ISOLADO, 35 MM², 0,6/1,0 KV, PARA REDE AÉREA DE DISTRIBUIÇÃO DE ENERGIA ELÉTRICA DE BAIXA TENSÃO - FORNECIMENTO E INSTALAÇÃO. AF_07/2020</t>
  </si>
  <si>
    <t>M</t>
  </si>
  <si>
    <t>1.4.0.3.</t>
  </si>
  <si>
    <t>SINAPI-I</t>
  </si>
  <si>
    <t>2391</t>
  </si>
  <si>
    <t xml:space="preserve">DISJUNTOR TERMOMAGNETICO TRIPOLAR 125A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</si>
  <si>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</si>
  <si>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1.4.0.4.</t>
  </si>
  <si>
    <t>101879</t>
  </si>
  <si>
    <t>QUADRO DE DISTRIBUIÇÃO DE ENERGIA EM CHAPA DE AÇO GALVANIZADO, DE EMBUTIR, COM BARRAMENTO TRIFÁSICO, PARA 24 DISJUNTORES DIN 100A - FORNECIMENTO E INSTALAÇÃO. AF_10/2020</t>
  </si>
  <si>
    <t>UN</t>
  </si>
  <si>
    <t>1.4.0.5.</t>
  </si>
  <si>
    <t>93666</t>
  </si>
  <si>
    <t>DISJUNTOR BIPOLAR TIPO DIN, CORRENTE NOMINAL DE 50A - FORNECIMENTO E INSTALAÇÃO. AF_10/2020</t>
  </si>
  <si>
    <t>1.4.0.6.</t>
  </si>
  <si>
    <t>93660</t>
  </si>
  <si>
    <t>DISJUNTOR BIPOLAR TIPO DIN, CORRENTE NOMINAL DE 10A - FORNECIMENTO E INSTALAÇÃO. AF_10/2020</t>
  </si>
  <si>
    <t>1.4.0.7.</t>
  </si>
  <si>
    <t>93661</t>
  </si>
  <si>
    <t>DISJUNTOR BIPOLAR TIPO DIN, CORRENTE NOMINAL DE 16A - FORNECIMENTO E INSTALAÇÃO. AF_10/2020</t>
  </si>
  <si>
    <t>1.4.0.8.</t>
  </si>
  <si>
    <t>93663</t>
  </si>
  <si>
    <t>DISJUNTOR BIPOLAR TIPO DIN, CORRENTE NOMINAL DE 25A - FORNECIMENTO E INSTALAÇÃO. AF_10/2020</t>
  </si>
  <si>
    <t>1.4.0.9.</t>
  </si>
  <si>
    <t>91997</t>
  </si>
  <si>
    <t>TOMADA MÉDIA DE EMBUTIR (1 MÓDULO), 2P+T 20 A, INCLUINDO SUPORTE E PLACA - FORNECIMENTO E INSTALAÇÃO. AF_12/2015</t>
  </si>
  <si>
    <t>1.4.0.10.</t>
  </si>
  <si>
    <t>91953</t>
  </si>
  <si>
    <t>INTERRUPTOR SIMPLES (1 MÓDULO), 10A/250V, INCLUINDO SUPORTE E PLACA - FORNECIMENTO E INSTALAÇÃO. AF_12/2015</t>
  </si>
  <si>
    <t>1.4.0.11.</t>
  </si>
  <si>
    <t>ED-48951</t>
  </si>
  <si>
    <t>CABO DE COBRE FLEXÍVEL, CLASSE 5, ISOLAMENTO TIPO LSHF/ATOX, NÃO HALOGENADO, ANTICHAMA, TERMOPLÁSTICO, UNIPOLAR, SEÇÃO 2,5 MM2, 70°C, 450/750V</t>
  </si>
  <si>
    <t>m</t>
  </si>
  <si>
    <t>1.5.</t>
  </si>
  <si>
    <t>Hidráulica</t>
  </si>
  <si>
    <t>1.5.0.1.</t>
  </si>
  <si>
    <t>ED-50105</t>
  </si>
  <si>
    <t>FORNECIMENTO E ASSENTAMENTO DE TUBO PVC RÍGIDO, COLETOR DE ESGOTO LISO (JEI), DN 100 MM (4"), INCLUSIVE CONEXÕES</t>
  </si>
  <si>
    <t>1.5.0.2.</t>
  </si>
  <si>
    <t>ED-50027</t>
  </si>
  <si>
    <t>FORNECIMENTO E ASSENTAMENTO DE TUBO PVC RÍGIDO, ESGOTO, PBV - SÉRIE NORMAL, DN 50 MM (2"), INCLUSIVE CONEXÕES</t>
  </si>
  <si>
    <t>1.5.0.3.</t>
  </si>
  <si>
    <t>ED-8845</t>
  </si>
  <si>
    <t>FORNECIMENTO E ASSENTAMENTO DE TUBO PVC RÍGIDO, VENTILAÇÃO, PBV - SÉRIE NORMAL, DN 50 MM (2"), INCLUSIVE CONEXÕES</t>
  </si>
  <si>
    <t>1.5.0.4.</t>
  </si>
  <si>
    <t>ED-50021</t>
  </si>
  <si>
    <t>FORNECIMENTO E ASSENTAMENTO DE TUBO PVC RÍGIDO SOLDÁVEL, ÁGUA FRIA, DN 40 MM (1.1/4"), INCLUSIVE CONEXÕES</t>
  </si>
  <si>
    <t>1.5.0.5.</t>
  </si>
  <si>
    <t>ED-49952</t>
  </si>
  <si>
    <t>RALO SIFONADO PVC CÔNICO ALTURA REGULÁVEL 100 X 40 MM COM GRELHA METÁLICA</t>
  </si>
  <si>
    <t>1.5.0.6.</t>
  </si>
  <si>
    <t>93441</t>
  </si>
  <si>
    <t>BANCADA GRANITO CINZA  150 X 60 CM, COM CUBA DE EMBUTIR DE AÇO, VÁLVULA AMERICANA EM METAL, SIFÃO FLEXÍVEL EM PVC, ENGATE FLEXÍVEL 30 CM, TORNEIRA CROMADA LONGA, DE PAREDE, 1/2 OU 3/4, P/ COZINHA, PADRÃO POPULAR - FORNEC. E INSTALAÇÃO. AF_01/2020</t>
  </si>
  <si>
    <t>1.5.0.7.</t>
  </si>
  <si>
    <t>95469</t>
  </si>
  <si>
    <t>VASO SANITARIO SIFONADO CONVENCIONAL COM  LOUÇA BRANCA - FORNECIMENTO E INSTALAÇÃO. AF_01/2020</t>
  </si>
  <si>
    <t>1.5.0.8.</t>
  </si>
  <si>
    <t>95544</t>
  </si>
  <si>
    <t>PAPELEIRA DE PAREDE EM METAL CROMADO SEM TAMPA, INCLUSO FIXAÇÃO. AF_01/2020</t>
  </si>
  <si>
    <t>1.5.0.9.</t>
  </si>
  <si>
    <t>100858</t>
  </si>
  <si>
    <t>MICTÓRIO SIFONADO LOUÇA BRANCA  PADRÃO MÉDIO  FORNECIMENTO E INSTALAÇÃO. AF_01/2020</t>
  </si>
  <si>
    <t>1.5.0.10.</t>
  </si>
  <si>
    <t>100860</t>
  </si>
  <si>
    <t>CHUVEIRO ELÉTRICO COMUM CORPO PLÁSTICO, TIPO DUCHA  FORNECIMENTO E INSTALAÇÃO. AF_01/2020</t>
  </si>
  <si>
    <t>1.6.</t>
  </si>
  <si>
    <t>Acabamentos finais</t>
  </si>
  <si>
    <t>1.6.1.</t>
  </si>
  <si>
    <t>1.6.1.1.</t>
  </si>
  <si>
    <t>88489</t>
  </si>
  <si>
    <t>APLICAÇÃO MANUAL DE PINTURA COM TINTA LÁTEX ACRÍLICA EM PAREDES, DUAS DEMÃOS. AF_06/2014</t>
  </si>
  <si>
    <t>1.6.1.2.</t>
  </si>
  <si>
    <t>ED-9081</t>
  </si>
  <si>
    <t>REVESTIMENTO COM CERÂMICA APLICADO EM PAREDE, ACABAMENTO ESMALTADO, AMBIENTE INTERNO/EXTERNO, PADRÃO EXTRA, DIMENSÃO DA PEÇA ATÉ 2025 CM2, PEI III, ASSENTAMENTO COM ARGAMASSA INDUSTRIALIZADA, INCLUSIVE REJUNTAMENTO</t>
  </si>
  <si>
    <t>1.6.2.</t>
  </si>
  <si>
    <t>1.6.2.1.</t>
  </si>
  <si>
    <t>87251</t>
  </si>
  <si>
    <t>REVESTIMENTO CERÂMICO PARA PISO COM PLACAS TIPO ESMALTADA EXTRA DE DIMENSÕES 45X45 CM APLICADA EM AMBIENTES DE ÁREA MAIOR QUE 10 M2. AF_06/2014</t>
  </si>
  <si>
    <t>1.6.3.</t>
  </si>
  <si>
    <t>Teto</t>
  </si>
  <si>
    <t>1.6.3.1.</t>
  </si>
  <si>
    <t>87412</t>
  </si>
  <si>
    <t>APLICAÇÃO MANUAL DE GESSO DESEMPENADO (SEM TALISCAS) EM TETO DE AMBIENTES DE ÁREA ENTRE 5M² E 10M², ESPESSURA DE 0,5CM. AF_06/2014</t>
  </si>
  <si>
    <t>1.7.</t>
  </si>
  <si>
    <t>Divisórias</t>
  </si>
  <si>
    <t>1.7.0.1.</t>
  </si>
  <si>
    <t>ED-48535</t>
  </si>
  <si>
    <t>DIVISÓRIA EM ARDÓSIA E = 3 CM, INCLUSIVE PERFIS EM CHAPA 18</t>
  </si>
  <si>
    <t>1.8.</t>
  </si>
  <si>
    <t>Esquadrias</t>
  </si>
  <si>
    <t>1.8.0.1.</t>
  </si>
  <si>
    <t>94559</t>
  </si>
  <si>
    <t>JANELA DE AÇO TIPO BASCULANTE PARA VIDROS, COM BATENTE, FERRAGENS E PINTURA ANTICORROSIVA. EXCLUSIVE VIDROS, ACABAMENTO, ALIZAR E CONTRAMARCO. FORNECIMENTO E INSTALAÇÃO. AF_12/2019</t>
  </si>
  <si>
    <t>1.8.0.2.</t>
  </si>
  <si>
    <t>ED-50973</t>
  </si>
  <si>
    <t>PORTA COMPLETA, ESTRUTURA E MARCO EM CHAPA DOBRADA - 80 X 210 CM</t>
  </si>
  <si>
    <t>1.8.0.3.</t>
  </si>
  <si>
    <t>ED-50972</t>
  </si>
  <si>
    <t>PORTA COMPLETA, ESTRUTURA E MARCO EM CHAPA DOBRADA - 70 X 210 CM</t>
  </si>
  <si>
    <t>1.8.0.4.</t>
  </si>
  <si>
    <t>ED-50975</t>
  </si>
  <si>
    <t>PORTA COMPLETA, ESTRUTURA E MARCO EM CHAPA DOBRADA - 90 X 210 CM</t>
  </si>
  <si>
    <t>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</si>
</sst>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\-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7"/>
      <name val="Arial"/>
      <family val="2"/>
    </font>
    <font>
      <sz val="8"/>
      <name val="Calibri"/>
      <family val="2"/>
    </font>
    <font>
      <sz val="9"/>
      <name val="Arial"/>
      <family val="2"/>
    </font>
    <font>
      <sz val="10"/>
      <name val="Calibri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lightUp">
        <fgColor indexed="22"/>
      </patternFill>
    </fill>
    <fill>
      <patternFill patternType="solid">
        <fgColor theme="0" tint="-0.249977111117893"/>
        <bgColor indexed="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34998626667073579"/>
        <bgColor indexed="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6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</xf>
    <xf numFmtId="164" fontId="3" fillId="2" borderId="3" xfId="1" applyNumberFormat="1" applyFont="1" applyFill="1" applyBorder="1" applyAlignment="1" applyProtection="1">
      <alignment horizontal="center" vertical="center"/>
    </xf>
    <xf numFmtId="10" fontId="3" fillId="2" borderId="3" xfId="2" applyNumberFormat="1" applyFont="1" applyFill="1" applyBorder="1" applyAlignment="1" applyProtection="1">
      <alignment horizontal="center" vertical="center"/>
    </xf>
    <xf numFmtId="164" fontId="3" fillId="2" borderId="4" xfId="1" applyNumberFormat="1" applyFont="1" applyFill="1" applyBorder="1" applyAlignment="1" applyProtection="1">
      <alignment horizontal="center" vertical="center" shrinkToFit="1"/>
    </xf>
    <xf numFmtId="0" fontId="0" fillId="0" borderId="0" xfId="0" applyFont="1" applyAlignment="1">
      <alignment horizontal="center"/>
    </xf>
    <xf numFmtId="0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>
      <alignment vertical="center" wrapText="1" shrinkToFit="1"/>
    </xf>
    <xf numFmtId="49" fontId="0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0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7" xfId="0" applyNumberFormat="1" applyFont="1" applyFill="1" applyBorder="1" applyAlignment="1" applyProtection="1">
      <alignment horizontal="left" vertical="center" wrapText="1"/>
      <protection locked="0"/>
    </xf>
    <xf numFmtId="0" fontId="0" fillId="4" borderId="7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7" xfId="1" applyNumberFormat="1" applyFont="1" applyFill="1" applyBorder="1" applyAlignment="1" applyProtection="1">
      <alignment vertical="center" shrinkToFit="1"/>
    </xf>
    <xf numFmtId="43" fontId="0" fillId="4" borderId="7" xfId="1" applyFont="1" applyFill="1" applyBorder="1" applyAlignment="1" applyProtection="1">
      <alignment vertical="center" wrapText="1"/>
      <protection locked="0"/>
    </xf>
    <xf numFmtId="10" fontId="0" fillId="3" borderId="7" xfId="2" applyNumberFormat="1" applyFont="1" applyFill="1" applyBorder="1" applyAlignment="1" applyProtection="1">
      <alignment horizontal="center" vertical="center" wrapText="1"/>
      <protection locked="0"/>
    </xf>
    <xf numFmtId="164" fontId="0" fillId="0" borderId="8" xfId="1" applyNumberFormat="1" applyFont="1" applyFill="1" applyBorder="1" applyAlignment="1" applyProtection="1">
      <alignment horizontal="center" vertical="center" shrinkToFit="1"/>
    </xf>
    <xf numFmtId="10" fontId="7" fillId="3" borderId="9" xfId="2" applyNumberFormat="1" applyFont="1" applyFill="1" applyBorder="1" applyAlignment="1" applyProtection="1">
      <alignment horizontal="center" vertical="center"/>
      <protection locked="0"/>
    </xf>
    <xf numFmtId="0" fontId="0" fillId="5" borderId="2" xfId="0" applyFont="1" applyFill="1" applyBorder="1"/>
    <xf numFmtId="0" fontId="0" fillId="5" borderId="4" xfId="0" applyFont="1" applyFill="1" applyBorder="1" applyProtection="1"/>
    <xf numFmtId="0" fontId="0" fillId="5" borderId="3" xfId="0" applyFont="1" applyFill="1" applyBorder="1"/>
    <xf numFmtId="0" fontId="0" fillId="5" borderId="4" xfId="0" applyFont="1" applyFill="1" applyBorder="1"/>
    <xf numFmtId="0" fontId="0" fillId="0" borderId="0" xfId="0" applyFont="1"/>
    <xf numFmtId="0" fontId="8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5" xfId="0" applyNumberFormat="1" applyFont="1" applyFill="1" applyBorder="1" applyAlignment="1" applyProtection="1">
      <alignment horizontal="center" vertical="center" wrapText="1"/>
    </xf>
    <xf numFmtId="0" fontId="2" fillId="7" borderId="6" xfId="0" applyNumberFormat="1" applyFont="1" applyFill="1" applyBorder="1" applyAlignment="1">
      <alignment vertical="center" wrapText="1" shrinkToFit="1"/>
    </xf>
    <xf numFmtId="49" fontId="2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8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8" borderId="7" xfId="0" applyNumberFormat="1" applyFont="1" applyFill="1" applyBorder="1" applyAlignment="1" applyProtection="1">
      <alignment horizontal="left" vertical="center" wrapText="1"/>
      <protection locked="0"/>
    </xf>
    <xf numFmtId="0" fontId="2" fillId="8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7" borderId="7" xfId="1" applyNumberFormat="1" applyFont="1" applyFill="1" applyBorder="1" applyAlignment="1" applyProtection="1">
      <alignment vertical="center" shrinkToFit="1"/>
    </xf>
    <xf numFmtId="43" fontId="2" fillId="8" borderId="7" xfId="1" applyFont="1" applyFill="1" applyBorder="1" applyAlignment="1" applyProtection="1">
      <alignment vertical="center" wrapText="1"/>
      <protection locked="0"/>
    </xf>
    <xf numFmtId="10" fontId="2" fillId="6" borderId="7" xfId="2" applyNumberFormat="1" applyFont="1" applyFill="1" applyBorder="1" applyAlignment="1" applyProtection="1">
      <alignment horizontal="center" vertical="center" wrapText="1"/>
      <protection locked="0"/>
    </xf>
    <xf numFmtId="164" fontId="2" fillId="7" borderId="8" xfId="1" applyNumberFormat="1" applyFont="1" applyFill="1" applyBorder="1" applyAlignment="1" applyProtection="1">
      <alignment horizontal="center" vertical="center" shrinkToFit="1"/>
    </xf>
    <xf numFmtId="0" fontId="8" fillId="9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10" borderId="5" xfId="0" applyNumberFormat="1" applyFont="1" applyFill="1" applyBorder="1" applyAlignment="1" applyProtection="1">
      <alignment horizontal="center" vertical="center" wrapText="1"/>
    </xf>
    <xf numFmtId="0" fontId="2" fillId="10" borderId="6" xfId="0" applyNumberFormat="1" applyFont="1" applyFill="1" applyBorder="1" applyAlignment="1">
      <alignment vertical="center" wrapText="1" shrinkToFit="1"/>
    </xf>
    <xf numFmtId="49" fontId="2" fillId="9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11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11" borderId="7" xfId="0" applyNumberFormat="1" applyFont="1" applyFill="1" applyBorder="1" applyAlignment="1" applyProtection="1">
      <alignment horizontal="left" vertical="center" wrapText="1"/>
      <protection locked="0"/>
    </xf>
    <xf numFmtId="0" fontId="2" fillId="11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10" borderId="7" xfId="1" applyNumberFormat="1" applyFont="1" applyFill="1" applyBorder="1" applyAlignment="1" applyProtection="1">
      <alignment vertical="center" shrinkToFit="1"/>
    </xf>
    <xf numFmtId="43" fontId="2" fillId="11" borderId="7" xfId="1" applyFont="1" applyFill="1" applyBorder="1" applyAlignment="1" applyProtection="1">
      <alignment vertical="center" wrapText="1"/>
      <protection locked="0"/>
    </xf>
    <xf numFmtId="10" fontId="2" fillId="9" borderId="7" xfId="2" applyNumberFormat="1" applyFont="1" applyFill="1" applyBorder="1" applyAlignment="1" applyProtection="1">
      <alignment horizontal="center" vertical="center" wrapText="1"/>
      <protection locked="0"/>
    </xf>
    <xf numFmtId="164" fontId="2" fillId="10" borderId="8" xfId="1" applyNumberFormat="1" applyFont="1" applyFill="1" applyBorder="1" applyAlignment="1" applyProtection="1">
      <alignment horizontal="center" vertical="center" shrinkToFit="1"/>
    </xf>
    <xf numFmtId="0" fontId="6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12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12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13" borderId="5" xfId="0" applyNumberFormat="1" applyFont="1" applyFill="1" applyBorder="1" applyAlignment="1" applyProtection="1">
      <alignment horizontal="center" vertical="center" wrapText="1"/>
    </xf>
    <xf numFmtId="0" fontId="2" fillId="13" borderId="6" xfId="0" applyNumberFormat="1" applyFont="1" applyFill="1" applyBorder="1" applyAlignment="1">
      <alignment vertical="center" wrapText="1" shrinkToFit="1"/>
    </xf>
    <xf numFmtId="49" fontId="2" fillId="12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14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14" borderId="7" xfId="0" applyNumberFormat="1" applyFont="1" applyFill="1" applyBorder="1" applyAlignment="1" applyProtection="1">
      <alignment horizontal="left" vertical="center" wrapText="1"/>
      <protection locked="0"/>
    </xf>
    <xf numFmtId="0" fontId="2" fillId="14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13" borderId="7" xfId="1" applyNumberFormat="1" applyFont="1" applyFill="1" applyBorder="1" applyAlignment="1" applyProtection="1">
      <alignment vertical="center" shrinkToFit="1"/>
    </xf>
    <xf numFmtId="43" fontId="2" fillId="14" borderId="7" xfId="1" applyFont="1" applyFill="1" applyBorder="1" applyAlignment="1" applyProtection="1">
      <alignment vertical="center" wrapText="1"/>
      <protection locked="0"/>
    </xf>
    <xf numFmtId="10" fontId="2" fillId="12" borderId="7" xfId="2" applyNumberFormat="1" applyFont="1" applyFill="1" applyBorder="1" applyAlignment="1" applyProtection="1">
      <alignment horizontal="center" vertical="center" wrapText="1"/>
      <protection locked="0"/>
    </xf>
    <xf numFmtId="164" fontId="2" fillId="13" borderId="8" xfId="1" applyNumberFormat="1" applyFont="1" applyFill="1" applyBorder="1" applyAlignment="1" applyProtection="1">
      <alignment horizontal="center" vertical="center" shrinkToFit="1"/>
    </xf>
    <xf numFmtId="0" fontId="3" fillId="2" borderId="2" xfId="0" applyNumberFormat="1" applyFont="1" applyFill="1" applyBorder="1" applyAlignment="1" applyProtection="1">
      <alignment horizontal="left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60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iam%20Nalini/Desktop/Prefeitura%20OF/Projetos/Vesti&#225;rios%20S&#227;o%20Judas/Planilhas/planilha-multipla-v3-05/PLANILHA%20M&#218;LTIPLA%20V3.0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workbookViewId="0">
      <selection activeCell="L3" sqref="L3"/>
    </sheetView>
  </sheetViews>
  <sheetFormatPr defaultRowHeight="15" x14ac:dyDescent="0.25"/>
  <cols>
    <col min="5" max="5" width="10.7109375" customWidth="1"/>
    <col min="6" max="6" width="82.28515625" customWidth="1"/>
    <col min="8" max="8" width="10.7109375" customWidth="1"/>
    <col min="9" max="9" width="14.28515625" customWidth="1"/>
    <col min="10" max="10" width="7.28515625" customWidth="1"/>
    <col min="11" max="11" width="14.85546875" customWidth="1"/>
    <col min="12" max="12" width="13.140625" customWidth="1"/>
  </cols>
  <sheetData>
    <row r="1" spans="1:13" ht="25.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4" t="s">
        <v>12</v>
      </c>
    </row>
    <row r="2" spans="1:13" x14ac:dyDescent="0.25">
      <c r="A2" s="5" t="s">
        <v>13</v>
      </c>
      <c r="B2" s="5" t="s">
        <v>13</v>
      </c>
      <c r="C2" s="63">
        <v>0</v>
      </c>
      <c r="D2" s="63"/>
      <c r="E2" s="63"/>
      <c r="F2" s="63"/>
      <c r="G2" s="6"/>
      <c r="H2" s="7"/>
      <c r="I2" s="7"/>
      <c r="J2" s="8"/>
      <c r="K2" s="7"/>
      <c r="L2" s="9">
        <f>SUM(L3)</f>
        <v>99940.86</v>
      </c>
      <c r="M2" s="10"/>
    </row>
    <row r="3" spans="1:13" x14ac:dyDescent="0.25">
      <c r="A3" s="39" t="s">
        <v>14</v>
      </c>
      <c r="B3" s="40" t="s">
        <v>14</v>
      </c>
      <c r="C3" s="41" t="s">
        <v>15</v>
      </c>
      <c r="D3" s="42"/>
      <c r="E3" s="43"/>
      <c r="F3" s="44" t="s">
        <v>17</v>
      </c>
      <c r="G3" s="45"/>
      <c r="H3" s="46"/>
      <c r="I3" s="47"/>
      <c r="J3" s="48"/>
      <c r="K3" s="46"/>
      <c r="L3" s="49">
        <f>SUM(L4,L6,L8,L14,L26,L37,L45,L47)</f>
        <v>99940.86</v>
      </c>
      <c r="M3" s="22" t="s">
        <v>19</v>
      </c>
    </row>
    <row r="4" spans="1:13" x14ac:dyDescent="0.25">
      <c r="A4" s="28" t="s">
        <v>20</v>
      </c>
      <c r="B4" s="29" t="s">
        <v>20</v>
      </c>
      <c r="C4" s="30" t="s">
        <v>21</v>
      </c>
      <c r="D4" s="31"/>
      <c r="E4" s="32"/>
      <c r="F4" s="33" t="s">
        <v>22</v>
      </c>
      <c r="G4" s="34"/>
      <c r="H4" s="35"/>
      <c r="I4" s="36"/>
      <c r="J4" s="37"/>
      <c r="K4" s="35"/>
      <c r="L4" s="38">
        <f>SUM(L5)</f>
        <v>1543.44</v>
      </c>
      <c r="M4" s="22" t="s">
        <v>19</v>
      </c>
    </row>
    <row r="5" spans="1:13" ht="60" x14ac:dyDescent="0.25">
      <c r="A5" s="11" t="s">
        <v>23</v>
      </c>
      <c r="B5" s="12" t="s">
        <v>23</v>
      </c>
      <c r="C5" s="13" t="s">
        <v>24</v>
      </c>
      <c r="D5" s="14" t="s">
        <v>25</v>
      </c>
      <c r="E5" s="15" t="s">
        <v>26</v>
      </c>
      <c r="F5" s="16" t="s">
        <v>27</v>
      </c>
      <c r="G5" s="17" t="s">
        <v>28</v>
      </c>
      <c r="H5" s="18">
        <v>1</v>
      </c>
      <c r="I5" s="19">
        <v>1249.24</v>
      </c>
      <c r="J5" s="20" t="s">
        <v>18</v>
      </c>
      <c r="K5" s="18">
        <f>ROUND(I5*1.2355,2)</f>
        <v>1543.44</v>
      </c>
      <c r="L5" s="21">
        <f>ROUND(H5*K5,2)</f>
        <v>1543.44</v>
      </c>
      <c r="M5" s="22" t="s">
        <v>19</v>
      </c>
    </row>
    <row r="6" spans="1:13" x14ac:dyDescent="0.25">
      <c r="A6" s="50" t="s">
        <v>20</v>
      </c>
      <c r="B6" s="29" t="s">
        <v>20</v>
      </c>
      <c r="C6" s="30" t="s">
        <v>29</v>
      </c>
      <c r="D6" s="31"/>
      <c r="E6" s="32"/>
      <c r="F6" s="33" t="s">
        <v>30</v>
      </c>
      <c r="G6" s="34"/>
      <c r="H6" s="35"/>
      <c r="I6" s="36"/>
      <c r="J6" s="37"/>
      <c r="K6" s="35"/>
      <c r="L6" s="38">
        <f>SUM(L7)</f>
        <v>1956.96</v>
      </c>
      <c r="M6" s="22" t="s">
        <v>19</v>
      </c>
    </row>
    <row r="7" spans="1:13" ht="45" x14ac:dyDescent="0.25">
      <c r="A7" s="11" t="s">
        <v>23</v>
      </c>
      <c r="B7" s="12" t="s">
        <v>23</v>
      </c>
      <c r="C7" s="13" t="s">
        <v>31</v>
      </c>
      <c r="D7" s="14" t="s">
        <v>16</v>
      </c>
      <c r="E7" s="15" t="s">
        <v>32</v>
      </c>
      <c r="F7" s="16" t="s">
        <v>33</v>
      </c>
      <c r="G7" s="17" t="s">
        <v>34</v>
      </c>
      <c r="H7" s="18">
        <v>21.6</v>
      </c>
      <c r="I7" s="19">
        <v>73.33</v>
      </c>
      <c r="J7" s="20" t="s">
        <v>18</v>
      </c>
      <c r="K7" s="18">
        <f>ROUND(I7*1.2355,2)</f>
        <v>90.6</v>
      </c>
      <c r="L7" s="21">
        <f>ROUND(H7*K7,2)</f>
        <v>1956.96</v>
      </c>
      <c r="M7" s="22" t="s">
        <v>19</v>
      </c>
    </row>
    <row r="8" spans="1:13" x14ac:dyDescent="0.25">
      <c r="A8" s="28" t="s">
        <v>20</v>
      </c>
      <c r="B8" s="29" t="s">
        <v>20</v>
      </c>
      <c r="C8" s="30" t="s">
        <v>35</v>
      </c>
      <c r="D8" s="31"/>
      <c r="E8" s="32"/>
      <c r="F8" s="33" t="s">
        <v>36</v>
      </c>
      <c r="G8" s="34"/>
      <c r="H8" s="35"/>
      <c r="I8" s="36"/>
      <c r="J8" s="37"/>
      <c r="K8" s="35"/>
      <c r="L8" s="38">
        <f>SUM(L9,L12)</f>
        <v>17261.259999999998</v>
      </c>
      <c r="M8" s="22" t="s">
        <v>19</v>
      </c>
    </row>
    <row r="9" spans="1:13" x14ac:dyDescent="0.25">
      <c r="A9" s="52" t="s">
        <v>37</v>
      </c>
      <c r="B9" s="53" t="s">
        <v>37</v>
      </c>
      <c r="C9" s="54" t="s">
        <v>38</v>
      </c>
      <c r="D9" s="55"/>
      <c r="E9" s="56"/>
      <c r="F9" s="57" t="s">
        <v>39</v>
      </c>
      <c r="G9" s="58"/>
      <c r="H9" s="59"/>
      <c r="I9" s="60"/>
      <c r="J9" s="61"/>
      <c r="K9" s="59"/>
      <c r="L9" s="62">
        <f>SUM(L10:L11)</f>
        <v>12922.81</v>
      </c>
      <c r="M9" s="22" t="s">
        <v>19</v>
      </c>
    </row>
    <row r="10" spans="1:13" ht="30" x14ac:dyDescent="0.25">
      <c r="A10" s="11" t="s">
        <v>23</v>
      </c>
      <c r="B10" s="12" t="s">
        <v>23</v>
      </c>
      <c r="C10" s="13" t="s">
        <v>40</v>
      </c>
      <c r="D10" s="14" t="s">
        <v>25</v>
      </c>
      <c r="E10" s="15" t="s">
        <v>41</v>
      </c>
      <c r="F10" s="16" t="s">
        <v>42</v>
      </c>
      <c r="G10" s="17" t="s">
        <v>43</v>
      </c>
      <c r="H10" s="18">
        <v>277.85000000000002</v>
      </c>
      <c r="I10" s="19">
        <v>8.16</v>
      </c>
      <c r="J10" s="20" t="s">
        <v>18</v>
      </c>
      <c r="K10" s="18">
        <f>ROUND(I10*1.2355,2)</f>
        <v>10.08</v>
      </c>
      <c r="L10" s="21">
        <f>ROUND(H10*K10,2)</f>
        <v>2800.73</v>
      </c>
      <c r="M10" s="22" t="s">
        <v>19</v>
      </c>
    </row>
    <row r="11" spans="1:13" ht="30" x14ac:dyDescent="0.25">
      <c r="A11" s="11" t="s">
        <v>23</v>
      </c>
      <c r="B11" s="12" t="s">
        <v>23</v>
      </c>
      <c r="C11" s="13" t="s">
        <v>44</v>
      </c>
      <c r="D11" s="14" t="s">
        <v>25</v>
      </c>
      <c r="E11" s="15" t="s">
        <v>45</v>
      </c>
      <c r="F11" s="16" t="s">
        <v>46</v>
      </c>
      <c r="G11" s="17" t="s">
        <v>43</v>
      </c>
      <c r="H11" s="18">
        <v>277.85000000000002</v>
      </c>
      <c r="I11" s="19">
        <v>29.49</v>
      </c>
      <c r="J11" s="20" t="s">
        <v>18</v>
      </c>
      <c r="K11" s="18">
        <f>ROUND(I11*1.2355,2)</f>
        <v>36.43</v>
      </c>
      <c r="L11" s="21">
        <f>ROUND(H11*K11,2)</f>
        <v>10122.08</v>
      </c>
      <c r="M11" s="22" t="s">
        <v>19</v>
      </c>
    </row>
    <row r="12" spans="1:13" x14ac:dyDescent="0.25">
      <c r="A12" s="51" t="s">
        <v>37</v>
      </c>
      <c r="B12" s="53" t="s">
        <v>37</v>
      </c>
      <c r="C12" s="54" t="s">
        <v>47</v>
      </c>
      <c r="D12" s="55" t="s">
        <v>162</v>
      </c>
      <c r="E12" s="56"/>
      <c r="F12" s="57" t="s">
        <v>48</v>
      </c>
      <c r="G12" s="58"/>
      <c r="H12" s="59"/>
      <c r="I12" s="60"/>
      <c r="J12" s="61"/>
      <c r="K12" s="59"/>
      <c r="L12" s="62">
        <f>SUM(L13)</f>
        <v>4338.45</v>
      </c>
      <c r="M12" s="22" t="s">
        <v>19</v>
      </c>
    </row>
    <row r="13" spans="1:13" ht="30" x14ac:dyDescent="0.25">
      <c r="A13" s="11" t="s">
        <v>23</v>
      </c>
      <c r="B13" s="12" t="s">
        <v>23</v>
      </c>
      <c r="C13" s="13" t="s">
        <v>49</v>
      </c>
      <c r="D13" s="14" t="s">
        <v>25</v>
      </c>
      <c r="E13" s="15" t="s">
        <v>50</v>
      </c>
      <c r="F13" s="16" t="s">
        <v>51</v>
      </c>
      <c r="G13" s="17" t="s">
        <v>43</v>
      </c>
      <c r="H13" s="18">
        <v>93.3</v>
      </c>
      <c r="I13" s="19">
        <v>37.64</v>
      </c>
      <c r="J13" s="20" t="s">
        <v>18</v>
      </c>
      <c r="K13" s="18">
        <f>ROUND(I13*1.2355,2)</f>
        <v>46.5</v>
      </c>
      <c r="L13" s="21">
        <f>ROUND(H13*K13,2)</f>
        <v>4338.45</v>
      </c>
      <c r="M13" s="22" t="s">
        <v>19</v>
      </c>
    </row>
    <row r="14" spans="1:13" x14ac:dyDescent="0.25">
      <c r="A14" s="28" t="s">
        <v>20</v>
      </c>
      <c r="B14" s="29" t="s">
        <v>20</v>
      </c>
      <c r="C14" s="30" t="s">
        <v>52</v>
      </c>
      <c r="D14" s="31"/>
      <c r="E14" s="32"/>
      <c r="F14" s="33" t="s">
        <v>53</v>
      </c>
      <c r="G14" s="34"/>
      <c r="H14" s="35"/>
      <c r="I14" s="36"/>
      <c r="J14" s="37"/>
      <c r="K14" s="35"/>
      <c r="L14" s="38">
        <f>SUM(L15:L25)</f>
        <v>9645.8500000000022</v>
      </c>
      <c r="M14" s="22" t="s">
        <v>19</v>
      </c>
    </row>
    <row r="15" spans="1:13" ht="45" x14ac:dyDescent="0.25">
      <c r="A15" s="11" t="s">
        <v>23</v>
      </c>
      <c r="B15" s="12" t="s">
        <v>23</v>
      </c>
      <c r="C15" s="13" t="s">
        <v>54</v>
      </c>
      <c r="D15" s="14" t="s">
        <v>25</v>
      </c>
      <c r="E15" s="15" t="s">
        <v>55</v>
      </c>
      <c r="F15" s="16" t="s">
        <v>56</v>
      </c>
      <c r="G15" s="17" t="s">
        <v>57</v>
      </c>
      <c r="H15" s="18">
        <v>1</v>
      </c>
      <c r="I15" s="19">
        <v>4331.25</v>
      </c>
      <c r="J15" s="20" t="s">
        <v>18</v>
      </c>
      <c r="K15" s="18">
        <f>ROUND(I15*1.2355,2)</f>
        <v>5351.26</v>
      </c>
      <c r="L15" s="21">
        <f>ROUND(H15*K15,2)</f>
        <v>5351.26</v>
      </c>
      <c r="M15" s="22" t="s">
        <v>19</v>
      </c>
    </row>
    <row r="16" spans="1:13" ht="45" x14ac:dyDescent="0.25">
      <c r="A16" s="11" t="s">
        <v>23</v>
      </c>
      <c r="B16" s="12" t="s">
        <v>23</v>
      </c>
      <c r="C16" s="13" t="s">
        <v>58</v>
      </c>
      <c r="D16" s="14" t="s">
        <v>16</v>
      </c>
      <c r="E16" s="15" t="s">
        <v>59</v>
      </c>
      <c r="F16" s="16" t="s">
        <v>60</v>
      </c>
      <c r="G16" s="17" t="s">
        <v>61</v>
      </c>
      <c r="H16" s="18">
        <v>30</v>
      </c>
      <c r="I16" s="19">
        <v>34.28</v>
      </c>
      <c r="J16" s="20" t="s">
        <v>18</v>
      </c>
      <c r="K16" s="18">
        <f t="shared" ref="K16:K25" si="0">ROUND(I16*1.2355,2)</f>
        <v>42.35</v>
      </c>
      <c r="L16" s="21">
        <f t="shared" ref="L16:L24" si="1">ROUND(H16*K16,2)</f>
        <v>1270.5</v>
      </c>
      <c r="M16" s="22" t="s">
        <v>19</v>
      </c>
    </row>
    <row r="17" spans="1:13" x14ac:dyDescent="0.25">
      <c r="A17" s="11" t="s">
        <v>23</v>
      </c>
      <c r="B17" s="12" t="s">
        <v>23</v>
      </c>
      <c r="C17" s="13" t="s">
        <v>62</v>
      </c>
      <c r="D17" s="14" t="s">
        <v>63</v>
      </c>
      <c r="E17" s="15" t="s">
        <v>64</v>
      </c>
      <c r="F17" s="16" t="s">
        <v>65</v>
      </c>
      <c r="G17" s="17" t="s">
        <v>66</v>
      </c>
      <c r="H17" s="18">
        <v>1</v>
      </c>
      <c r="I17" s="19">
        <v>598.95000000000005</v>
      </c>
      <c r="J17" s="20" t="s">
        <v>18</v>
      </c>
      <c r="K17" s="18">
        <f t="shared" si="0"/>
        <v>740</v>
      </c>
      <c r="L17" s="21">
        <f t="shared" si="1"/>
        <v>740</v>
      </c>
      <c r="M17" s="22" t="s">
        <v>19</v>
      </c>
    </row>
    <row r="18" spans="1:13" ht="45" x14ac:dyDescent="0.25">
      <c r="A18" s="11" t="s">
        <v>23</v>
      </c>
      <c r="B18" s="12" t="s">
        <v>23</v>
      </c>
      <c r="C18" s="13" t="s">
        <v>67</v>
      </c>
      <c r="D18" s="14" t="s">
        <v>16</v>
      </c>
      <c r="E18" s="15" t="s">
        <v>68</v>
      </c>
      <c r="F18" s="16" t="s">
        <v>69</v>
      </c>
      <c r="G18" s="17" t="s">
        <v>70</v>
      </c>
      <c r="H18" s="18">
        <v>1</v>
      </c>
      <c r="I18" s="19">
        <v>658.81</v>
      </c>
      <c r="J18" s="20" t="s">
        <v>18</v>
      </c>
      <c r="K18" s="18">
        <f t="shared" si="0"/>
        <v>813.96</v>
      </c>
      <c r="L18" s="21">
        <f t="shared" si="1"/>
        <v>813.96</v>
      </c>
      <c r="M18" s="22" t="s">
        <v>19</v>
      </c>
    </row>
    <row r="19" spans="1:13" ht="30" x14ac:dyDescent="0.25">
      <c r="A19" s="11" t="s">
        <v>23</v>
      </c>
      <c r="B19" s="12" t="s">
        <v>23</v>
      </c>
      <c r="C19" s="13" t="s">
        <v>71</v>
      </c>
      <c r="D19" s="14" t="s">
        <v>16</v>
      </c>
      <c r="E19" s="15" t="s">
        <v>72</v>
      </c>
      <c r="F19" s="16" t="s">
        <v>73</v>
      </c>
      <c r="G19" s="17" t="s">
        <v>70</v>
      </c>
      <c r="H19" s="18">
        <v>1</v>
      </c>
      <c r="I19" s="19">
        <v>109.74</v>
      </c>
      <c r="J19" s="20" t="s">
        <v>18</v>
      </c>
      <c r="K19" s="18">
        <f t="shared" si="0"/>
        <v>135.58000000000001</v>
      </c>
      <c r="L19" s="21">
        <f t="shared" si="1"/>
        <v>135.58000000000001</v>
      </c>
      <c r="M19" s="22" t="s">
        <v>19</v>
      </c>
    </row>
    <row r="20" spans="1:13" ht="30" x14ac:dyDescent="0.25">
      <c r="A20" s="11" t="s">
        <v>23</v>
      </c>
      <c r="B20" s="12" t="s">
        <v>23</v>
      </c>
      <c r="C20" s="13" t="s">
        <v>74</v>
      </c>
      <c r="D20" s="14" t="s">
        <v>16</v>
      </c>
      <c r="E20" s="15" t="s">
        <v>75</v>
      </c>
      <c r="F20" s="16" t="s">
        <v>76</v>
      </c>
      <c r="G20" s="17" t="s">
        <v>70</v>
      </c>
      <c r="H20" s="18">
        <v>1</v>
      </c>
      <c r="I20" s="19">
        <v>94.93</v>
      </c>
      <c r="J20" s="20" t="s">
        <v>18</v>
      </c>
      <c r="K20" s="18">
        <f t="shared" si="0"/>
        <v>117.29</v>
      </c>
      <c r="L20" s="21">
        <f t="shared" si="1"/>
        <v>117.29</v>
      </c>
      <c r="M20" s="22" t="s">
        <v>19</v>
      </c>
    </row>
    <row r="21" spans="1:13" ht="30" x14ac:dyDescent="0.25">
      <c r="A21" s="11" t="s">
        <v>23</v>
      </c>
      <c r="B21" s="12" t="s">
        <v>23</v>
      </c>
      <c r="C21" s="13" t="s">
        <v>77</v>
      </c>
      <c r="D21" s="14" t="s">
        <v>16</v>
      </c>
      <c r="E21" s="15" t="s">
        <v>78</v>
      </c>
      <c r="F21" s="16" t="s">
        <v>79</v>
      </c>
      <c r="G21" s="17" t="s">
        <v>70</v>
      </c>
      <c r="H21" s="18">
        <v>1</v>
      </c>
      <c r="I21" s="19">
        <v>96.06</v>
      </c>
      <c r="J21" s="20" t="s">
        <v>18</v>
      </c>
      <c r="K21" s="18">
        <f t="shared" si="0"/>
        <v>118.68</v>
      </c>
      <c r="L21" s="21">
        <f t="shared" si="1"/>
        <v>118.68</v>
      </c>
      <c r="M21" s="22" t="s">
        <v>19</v>
      </c>
    </row>
    <row r="22" spans="1:13" ht="30" x14ac:dyDescent="0.25">
      <c r="A22" s="11" t="s">
        <v>23</v>
      </c>
      <c r="B22" s="12" t="s">
        <v>23</v>
      </c>
      <c r="C22" s="13" t="s">
        <v>80</v>
      </c>
      <c r="D22" s="14" t="s">
        <v>16</v>
      </c>
      <c r="E22" s="15" t="s">
        <v>81</v>
      </c>
      <c r="F22" s="16" t="s">
        <v>82</v>
      </c>
      <c r="G22" s="17" t="s">
        <v>70</v>
      </c>
      <c r="H22" s="18">
        <v>1</v>
      </c>
      <c r="I22" s="19">
        <v>98.39</v>
      </c>
      <c r="J22" s="20" t="s">
        <v>18</v>
      </c>
      <c r="K22" s="18">
        <f t="shared" si="0"/>
        <v>121.56</v>
      </c>
      <c r="L22" s="21">
        <f t="shared" si="1"/>
        <v>121.56</v>
      </c>
      <c r="M22" s="22" t="s">
        <v>19</v>
      </c>
    </row>
    <row r="23" spans="1:13" ht="30" x14ac:dyDescent="0.25">
      <c r="A23" s="11" t="s">
        <v>23</v>
      </c>
      <c r="B23" s="12" t="s">
        <v>23</v>
      </c>
      <c r="C23" s="13" t="s">
        <v>83</v>
      </c>
      <c r="D23" s="14" t="s">
        <v>16</v>
      </c>
      <c r="E23" s="15" t="s">
        <v>84</v>
      </c>
      <c r="F23" s="16" t="s">
        <v>85</v>
      </c>
      <c r="G23" s="17" t="s">
        <v>70</v>
      </c>
      <c r="H23" s="18">
        <v>6</v>
      </c>
      <c r="I23" s="19">
        <v>31.21</v>
      </c>
      <c r="J23" s="20" t="s">
        <v>18</v>
      </c>
      <c r="K23" s="18">
        <f t="shared" si="0"/>
        <v>38.56</v>
      </c>
      <c r="L23" s="21">
        <f t="shared" si="1"/>
        <v>231.36</v>
      </c>
      <c r="M23" s="22" t="s">
        <v>19</v>
      </c>
    </row>
    <row r="24" spans="1:13" ht="30" x14ac:dyDescent="0.25">
      <c r="A24" s="11" t="s">
        <v>23</v>
      </c>
      <c r="B24" s="12" t="s">
        <v>23</v>
      </c>
      <c r="C24" s="13" t="s">
        <v>86</v>
      </c>
      <c r="D24" s="14" t="s">
        <v>16</v>
      </c>
      <c r="E24" s="15" t="s">
        <v>87</v>
      </c>
      <c r="F24" s="16" t="s">
        <v>88</v>
      </c>
      <c r="G24" s="17" t="s">
        <v>70</v>
      </c>
      <c r="H24" s="18">
        <v>6</v>
      </c>
      <c r="I24" s="19">
        <v>24.37</v>
      </c>
      <c r="J24" s="20" t="s">
        <v>18</v>
      </c>
      <c r="K24" s="18">
        <f t="shared" si="0"/>
        <v>30.11</v>
      </c>
      <c r="L24" s="21">
        <f t="shared" si="1"/>
        <v>180.66</v>
      </c>
      <c r="M24" s="22" t="s">
        <v>19</v>
      </c>
    </row>
    <row r="25" spans="1:13" ht="30" x14ac:dyDescent="0.25">
      <c r="A25" s="11" t="s">
        <v>23</v>
      </c>
      <c r="B25" s="12" t="s">
        <v>23</v>
      </c>
      <c r="C25" s="13" t="s">
        <v>89</v>
      </c>
      <c r="D25" s="14" t="s">
        <v>25</v>
      </c>
      <c r="E25" s="15" t="s">
        <v>90</v>
      </c>
      <c r="F25" s="16" t="s">
        <v>91</v>
      </c>
      <c r="G25" s="17" t="s">
        <v>92</v>
      </c>
      <c r="H25" s="18">
        <v>100</v>
      </c>
      <c r="I25" s="19">
        <v>4.57</v>
      </c>
      <c r="J25" s="20" t="s">
        <v>18</v>
      </c>
      <c r="K25" s="18">
        <f t="shared" si="0"/>
        <v>5.65</v>
      </c>
      <c r="L25" s="21">
        <f>ROUND(H25*K25,2)</f>
        <v>565</v>
      </c>
      <c r="M25" s="22" t="s">
        <v>19</v>
      </c>
    </row>
    <row r="26" spans="1:13" x14ac:dyDescent="0.25">
      <c r="A26" s="28" t="s">
        <v>20</v>
      </c>
      <c r="B26" s="29" t="s">
        <v>20</v>
      </c>
      <c r="C26" s="30" t="s">
        <v>93</v>
      </c>
      <c r="D26" s="31"/>
      <c r="E26" s="32"/>
      <c r="F26" s="33" t="s">
        <v>94</v>
      </c>
      <c r="G26" s="34"/>
      <c r="H26" s="35"/>
      <c r="I26" s="36"/>
      <c r="J26" s="37"/>
      <c r="K26" s="35"/>
      <c r="L26" s="38">
        <f>SUM(L27:L36)</f>
        <v>18556.88</v>
      </c>
      <c r="M26" s="22" t="s">
        <v>19</v>
      </c>
    </row>
    <row r="27" spans="1:13" ht="30" x14ac:dyDescent="0.25">
      <c r="A27" s="11" t="s">
        <v>23</v>
      </c>
      <c r="B27" s="12" t="s">
        <v>23</v>
      </c>
      <c r="C27" s="13" t="s">
        <v>95</v>
      </c>
      <c r="D27" s="14" t="s">
        <v>25</v>
      </c>
      <c r="E27" s="15" t="s">
        <v>96</v>
      </c>
      <c r="F27" s="16" t="s">
        <v>97</v>
      </c>
      <c r="G27" s="17" t="s">
        <v>92</v>
      </c>
      <c r="H27" s="18">
        <v>50</v>
      </c>
      <c r="I27" s="19">
        <v>51.72</v>
      </c>
      <c r="J27" s="20" t="s">
        <v>18</v>
      </c>
      <c r="K27" s="18">
        <f>ROUND(I27*1.2355,2)</f>
        <v>63.9</v>
      </c>
      <c r="L27" s="21">
        <f>ROUND(H27*K27,2)</f>
        <v>3195</v>
      </c>
      <c r="M27" s="22" t="s">
        <v>19</v>
      </c>
    </row>
    <row r="28" spans="1:13" ht="30" x14ac:dyDescent="0.25">
      <c r="A28" s="11" t="s">
        <v>23</v>
      </c>
      <c r="B28" s="12" t="s">
        <v>23</v>
      </c>
      <c r="C28" s="13" t="s">
        <v>98</v>
      </c>
      <c r="D28" s="14" t="s">
        <v>25</v>
      </c>
      <c r="E28" s="15" t="s">
        <v>99</v>
      </c>
      <c r="F28" s="16" t="s">
        <v>100</v>
      </c>
      <c r="G28" s="17" t="s">
        <v>92</v>
      </c>
      <c r="H28" s="18">
        <v>50</v>
      </c>
      <c r="I28" s="19">
        <v>30.21</v>
      </c>
      <c r="J28" s="20" t="s">
        <v>18</v>
      </c>
      <c r="K28" s="18">
        <f t="shared" ref="K28:K36" si="2">ROUND(I28*1.2355,2)</f>
        <v>37.32</v>
      </c>
      <c r="L28" s="21">
        <f t="shared" ref="L28:L36" si="3">ROUND(H28*K28,2)</f>
        <v>1866</v>
      </c>
      <c r="M28" s="22" t="s">
        <v>19</v>
      </c>
    </row>
    <row r="29" spans="1:13" ht="30" x14ac:dyDescent="0.25">
      <c r="A29" s="11" t="s">
        <v>23</v>
      </c>
      <c r="B29" s="12" t="s">
        <v>23</v>
      </c>
      <c r="C29" s="13" t="s">
        <v>101</v>
      </c>
      <c r="D29" s="14" t="s">
        <v>25</v>
      </c>
      <c r="E29" s="15" t="s">
        <v>102</v>
      </c>
      <c r="F29" s="16" t="s">
        <v>103</v>
      </c>
      <c r="G29" s="17" t="s">
        <v>92</v>
      </c>
      <c r="H29" s="18">
        <v>50</v>
      </c>
      <c r="I29" s="19">
        <v>25.12</v>
      </c>
      <c r="J29" s="20" t="s">
        <v>18</v>
      </c>
      <c r="K29" s="18">
        <f t="shared" si="2"/>
        <v>31.04</v>
      </c>
      <c r="L29" s="21">
        <f t="shared" si="3"/>
        <v>1552</v>
      </c>
      <c r="M29" s="22" t="s">
        <v>19</v>
      </c>
    </row>
    <row r="30" spans="1:13" ht="30" x14ac:dyDescent="0.25">
      <c r="A30" s="11" t="s">
        <v>23</v>
      </c>
      <c r="B30" s="12" t="s">
        <v>23</v>
      </c>
      <c r="C30" s="13" t="s">
        <v>104</v>
      </c>
      <c r="D30" s="14" t="s">
        <v>25</v>
      </c>
      <c r="E30" s="15" t="s">
        <v>105</v>
      </c>
      <c r="F30" s="16" t="s">
        <v>106</v>
      </c>
      <c r="G30" s="17" t="s">
        <v>92</v>
      </c>
      <c r="H30" s="18">
        <v>50</v>
      </c>
      <c r="I30" s="19">
        <v>40.229999999999997</v>
      </c>
      <c r="J30" s="20" t="s">
        <v>18</v>
      </c>
      <c r="K30" s="18">
        <f t="shared" si="2"/>
        <v>49.7</v>
      </c>
      <c r="L30" s="21">
        <f t="shared" si="3"/>
        <v>2485</v>
      </c>
      <c r="M30" s="22" t="s">
        <v>19</v>
      </c>
    </row>
    <row r="31" spans="1:13" x14ac:dyDescent="0.25">
      <c r="A31" s="11" t="s">
        <v>23</v>
      </c>
      <c r="B31" s="12" t="s">
        <v>23</v>
      </c>
      <c r="C31" s="13" t="s">
        <v>107</v>
      </c>
      <c r="D31" s="14" t="s">
        <v>25</v>
      </c>
      <c r="E31" s="15" t="s">
        <v>108</v>
      </c>
      <c r="F31" s="16" t="s">
        <v>109</v>
      </c>
      <c r="G31" s="17" t="s">
        <v>57</v>
      </c>
      <c r="H31" s="18">
        <v>6</v>
      </c>
      <c r="I31" s="19">
        <v>54.55</v>
      </c>
      <c r="J31" s="20" t="s">
        <v>18</v>
      </c>
      <c r="K31" s="18">
        <f t="shared" si="2"/>
        <v>67.400000000000006</v>
      </c>
      <c r="L31" s="21">
        <f t="shared" si="3"/>
        <v>404.4</v>
      </c>
      <c r="M31" s="22" t="s">
        <v>19</v>
      </c>
    </row>
    <row r="32" spans="1:13" ht="60" x14ac:dyDescent="0.25">
      <c r="A32" s="11" t="s">
        <v>23</v>
      </c>
      <c r="B32" s="12" t="s">
        <v>23</v>
      </c>
      <c r="C32" s="13" t="s">
        <v>110</v>
      </c>
      <c r="D32" s="14" t="s">
        <v>16</v>
      </c>
      <c r="E32" s="15" t="s">
        <v>111</v>
      </c>
      <c r="F32" s="16" t="s">
        <v>112</v>
      </c>
      <c r="G32" s="17" t="s">
        <v>70</v>
      </c>
      <c r="H32" s="18">
        <v>4</v>
      </c>
      <c r="I32" s="19">
        <v>908.28</v>
      </c>
      <c r="J32" s="20" t="s">
        <v>18</v>
      </c>
      <c r="K32" s="18">
        <f t="shared" si="2"/>
        <v>1122.18</v>
      </c>
      <c r="L32" s="21">
        <f t="shared" si="3"/>
        <v>4488.72</v>
      </c>
      <c r="M32" s="22" t="s">
        <v>19</v>
      </c>
    </row>
    <row r="33" spans="1:13" ht="30" x14ac:dyDescent="0.25">
      <c r="A33" s="11" t="s">
        <v>23</v>
      </c>
      <c r="B33" s="12" t="s">
        <v>23</v>
      </c>
      <c r="C33" s="13" t="s">
        <v>113</v>
      </c>
      <c r="D33" s="14" t="s">
        <v>16</v>
      </c>
      <c r="E33" s="15" t="s">
        <v>114</v>
      </c>
      <c r="F33" s="16" t="s">
        <v>115</v>
      </c>
      <c r="G33" s="17" t="s">
        <v>70</v>
      </c>
      <c r="H33" s="18">
        <v>6</v>
      </c>
      <c r="I33" s="19">
        <v>304.3</v>
      </c>
      <c r="J33" s="20" t="s">
        <v>18</v>
      </c>
      <c r="K33" s="18">
        <f t="shared" si="2"/>
        <v>375.96</v>
      </c>
      <c r="L33" s="21">
        <f t="shared" si="3"/>
        <v>2255.7600000000002</v>
      </c>
      <c r="M33" s="22" t="s">
        <v>19</v>
      </c>
    </row>
    <row r="34" spans="1:13" x14ac:dyDescent="0.25">
      <c r="A34" s="11" t="s">
        <v>23</v>
      </c>
      <c r="B34" s="12" t="s">
        <v>23</v>
      </c>
      <c r="C34" s="13" t="s">
        <v>116</v>
      </c>
      <c r="D34" s="14" t="s">
        <v>16</v>
      </c>
      <c r="E34" s="15" t="s">
        <v>117</v>
      </c>
      <c r="F34" s="16" t="s">
        <v>118</v>
      </c>
      <c r="G34" s="17" t="s">
        <v>70</v>
      </c>
      <c r="H34" s="18">
        <v>6</v>
      </c>
      <c r="I34" s="19">
        <v>35.18</v>
      </c>
      <c r="J34" s="20" t="s">
        <v>18</v>
      </c>
      <c r="K34" s="18">
        <f t="shared" si="2"/>
        <v>43.46</v>
      </c>
      <c r="L34" s="21">
        <f t="shared" si="3"/>
        <v>260.76</v>
      </c>
      <c r="M34" s="22" t="s">
        <v>19</v>
      </c>
    </row>
    <row r="35" spans="1:13" ht="30" x14ac:dyDescent="0.25">
      <c r="A35" s="11" t="s">
        <v>23</v>
      </c>
      <c r="B35" s="12" t="s">
        <v>23</v>
      </c>
      <c r="C35" s="13" t="s">
        <v>119</v>
      </c>
      <c r="D35" s="14" t="s">
        <v>16</v>
      </c>
      <c r="E35" s="15" t="s">
        <v>120</v>
      </c>
      <c r="F35" s="16" t="s">
        <v>121</v>
      </c>
      <c r="G35" s="17" t="s">
        <v>70</v>
      </c>
      <c r="H35" s="18">
        <v>2</v>
      </c>
      <c r="I35" s="19">
        <v>652.29999999999995</v>
      </c>
      <c r="J35" s="20" t="s">
        <v>18</v>
      </c>
      <c r="K35" s="18">
        <f t="shared" si="2"/>
        <v>805.92</v>
      </c>
      <c r="L35" s="21">
        <f t="shared" si="3"/>
        <v>1611.84</v>
      </c>
      <c r="M35" s="22" t="s">
        <v>19</v>
      </c>
    </row>
    <row r="36" spans="1:13" ht="30" x14ac:dyDescent="0.25">
      <c r="A36" s="11" t="s">
        <v>23</v>
      </c>
      <c r="B36" s="12" t="s">
        <v>23</v>
      </c>
      <c r="C36" s="13" t="s">
        <v>122</v>
      </c>
      <c r="D36" s="14" t="s">
        <v>16</v>
      </c>
      <c r="E36" s="15" t="s">
        <v>123</v>
      </c>
      <c r="F36" s="16" t="s">
        <v>124</v>
      </c>
      <c r="G36" s="17" t="s">
        <v>70</v>
      </c>
      <c r="H36" s="18">
        <v>4</v>
      </c>
      <c r="I36" s="19">
        <v>88.51</v>
      </c>
      <c r="J36" s="20" t="s">
        <v>18</v>
      </c>
      <c r="K36" s="18">
        <f t="shared" si="2"/>
        <v>109.35</v>
      </c>
      <c r="L36" s="21">
        <f t="shared" si="3"/>
        <v>437.4</v>
      </c>
      <c r="M36" s="22" t="s">
        <v>19</v>
      </c>
    </row>
    <row r="37" spans="1:13" x14ac:dyDescent="0.25">
      <c r="A37" s="11" t="s">
        <v>20</v>
      </c>
      <c r="B37" s="29" t="s">
        <v>20</v>
      </c>
      <c r="C37" s="30" t="s">
        <v>125</v>
      </c>
      <c r="D37" s="31"/>
      <c r="E37" s="32"/>
      <c r="F37" s="33" t="s">
        <v>126</v>
      </c>
      <c r="G37" s="34"/>
      <c r="H37" s="35"/>
      <c r="I37" s="36"/>
      <c r="J37" s="37"/>
      <c r="K37" s="35"/>
      <c r="L37" s="38">
        <f>SUM(L38,L41,L43)</f>
        <v>30415.62</v>
      </c>
      <c r="M37" s="22" t="s">
        <v>19</v>
      </c>
    </row>
    <row r="38" spans="1:13" x14ac:dyDescent="0.25">
      <c r="A38" s="52" t="s">
        <v>37</v>
      </c>
      <c r="B38" s="53" t="s">
        <v>37</v>
      </c>
      <c r="C38" s="54" t="s">
        <v>127</v>
      </c>
      <c r="D38" s="55"/>
      <c r="E38" s="56"/>
      <c r="F38" s="57" t="s">
        <v>39</v>
      </c>
      <c r="G38" s="58"/>
      <c r="H38" s="59"/>
      <c r="I38" s="60"/>
      <c r="J38" s="61"/>
      <c r="K38" s="59"/>
      <c r="L38" s="62">
        <f>SUM(L39,L40)</f>
        <v>21848.809999999998</v>
      </c>
      <c r="M38" s="22" t="s">
        <v>19</v>
      </c>
    </row>
    <row r="39" spans="1:13" ht="30" x14ac:dyDescent="0.25">
      <c r="A39" s="11" t="s">
        <v>23</v>
      </c>
      <c r="B39" s="12" t="s">
        <v>23</v>
      </c>
      <c r="C39" s="13" t="s">
        <v>128</v>
      </c>
      <c r="D39" s="14" t="s">
        <v>16</v>
      </c>
      <c r="E39" s="15" t="s">
        <v>129</v>
      </c>
      <c r="F39" s="16" t="s">
        <v>130</v>
      </c>
      <c r="G39" s="17" t="s">
        <v>34</v>
      </c>
      <c r="H39" s="18">
        <v>135.4</v>
      </c>
      <c r="I39" s="19">
        <v>13.51</v>
      </c>
      <c r="J39" s="20" t="s">
        <v>18</v>
      </c>
      <c r="K39" s="18">
        <f>ROUND(I39*1.2355,2)</f>
        <v>16.690000000000001</v>
      </c>
      <c r="L39" s="21">
        <f>ROUND(H39*K39,2)</f>
        <v>2259.83</v>
      </c>
      <c r="M39" s="22" t="s">
        <v>19</v>
      </c>
    </row>
    <row r="40" spans="1:13" ht="45" x14ac:dyDescent="0.25">
      <c r="A40" s="11" t="s">
        <v>23</v>
      </c>
      <c r="B40" s="12" t="s">
        <v>23</v>
      </c>
      <c r="C40" s="13" t="s">
        <v>131</v>
      </c>
      <c r="D40" s="14" t="s">
        <v>25</v>
      </c>
      <c r="E40" s="15" t="s">
        <v>132</v>
      </c>
      <c r="F40" s="16" t="s">
        <v>133</v>
      </c>
      <c r="G40" s="17" t="s">
        <v>43</v>
      </c>
      <c r="H40" s="18">
        <v>231.74</v>
      </c>
      <c r="I40" s="19">
        <v>68.42</v>
      </c>
      <c r="J40" s="20" t="s">
        <v>18</v>
      </c>
      <c r="K40" s="18">
        <f>ROUND(I40*1.2355,2)</f>
        <v>84.53</v>
      </c>
      <c r="L40" s="21">
        <f>ROUND(H40*K40,2)</f>
        <v>19588.98</v>
      </c>
      <c r="M40" s="22" t="s">
        <v>19</v>
      </c>
    </row>
    <row r="41" spans="1:13" x14ac:dyDescent="0.25">
      <c r="A41" s="52" t="s">
        <v>37</v>
      </c>
      <c r="B41" s="53" t="s">
        <v>37</v>
      </c>
      <c r="C41" s="54" t="s">
        <v>134</v>
      </c>
      <c r="D41" s="55"/>
      <c r="E41" s="56"/>
      <c r="F41" s="57" t="s">
        <v>48</v>
      </c>
      <c r="G41" s="58"/>
      <c r="H41" s="59"/>
      <c r="I41" s="60"/>
      <c r="J41" s="61"/>
      <c r="K41" s="59"/>
      <c r="L41" s="62">
        <f>SUM(L42)</f>
        <v>5898.43</v>
      </c>
      <c r="M41" s="22" t="s">
        <v>19</v>
      </c>
    </row>
    <row r="42" spans="1:13" ht="30" x14ac:dyDescent="0.25">
      <c r="A42" s="11" t="s">
        <v>23</v>
      </c>
      <c r="B42" s="12" t="s">
        <v>23</v>
      </c>
      <c r="C42" s="13" t="s">
        <v>135</v>
      </c>
      <c r="D42" s="14" t="s">
        <v>16</v>
      </c>
      <c r="E42" s="15" t="s">
        <v>136</v>
      </c>
      <c r="F42" s="16" t="s">
        <v>137</v>
      </c>
      <c r="G42" s="17" t="s">
        <v>34</v>
      </c>
      <c r="H42" s="18">
        <v>93.3</v>
      </c>
      <c r="I42" s="19">
        <v>51.17</v>
      </c>
      <c r="J42" s="20" t="s">
        <v>18</v>
      </c>
      <c r="K42" s="18">
        <f>ROUND(I42*1.2355,2)</f>
        <v>63.22</v>
      </c>
      <c r="L42" s="21">
        <f>ROUND(H42*K42,2)</f>
        <v>5898.43</v>
      </c>
      <c r="M42" s="22" t="s">
        <v>19</v>
      </c>
    </row>
    <row r="43" spans="1:13" x14ac:dyDescent="0.25">
      <c r="A43" s="52" t="s">
        <v>37</v>
      </c>
      <c r="B43" s="53" t="s">
        <v>37</v>
      </c>
      <c r="C43" s="54" t="s">
        <v>138</v>
      </c>
      <c r="D43" s="55"/>
      <c r="E43" s="56"/>
      <c r="F43" s="57" t="s">
        <v>139</v>
      </c>
      <c r="G43" s="58"/>
      <c r="H43" s="59"/>
      <c r="I43" s="60"/>
      <c r="J43" s="61"/>
      <c r="K43" s="59"/>
      <c r="L43" s="62">
        <f>SUM(L44)</f>
        <v>2668.38</v>
      </c>
      <c r="M43" s="22" t="s">
        <v>19</v>
      </c>
    </row>
    <row r="44" spans="1:13" ht="30" x14ac:dyDescent="0.25">
      <c r="A44" s="11" t="s">
        <v>23</v>
      </c>
      <c r="B44" s="12" t="s">
        <v>23</v>
      </c>
      <c r="C44" s="13" t="s">
        <v>140</v>
      </c>
      <c r="D44" s="14" t="s">
        <v>16</v>
      </c>
      <c r="E44" s="15" t="s">
        <v>141</v>
      </c>
      <c r="F44" s="16" t="s">
        <v>142</v>
      </c>
      <c r="G44" s="17" t="s">
        <v>34</v>
      </c>
      <c r="H44" s="18">
        <v>93.3</v>
      </c>
      <c r="I44" s="19">
        <v>23.15</v>
      </c>
      <c r="J44" s="20" t="s">
        <v>18</v>
      </c>
      <c r="K44" s="18">
        <f>ROUND(I44*1.2355,2)</f>
        <v>28.6</v>
      </c>
      <c r="L44" s="21">
        <f>ROUND(H44*K44,2)</f>
        <v>2668.38</v>
      </c>
      <c r="M44" s="22" t="s">
        <v>19</v>
      </c>
    </row>
    <row r="45" spans="1:13" x14ac:dyDescent="0.25">
      <c r="A45" s="28" t="s">
        <v>20</v>
      </c>
      <c r="B45" s="29" t="s">
        <v>20</v>
      </c>
      <c r="C45" s="30" t="s">
        <v>143</v>
      </c>
      <c r="D45" s="31"/>
      <c r="E45" s="32"/>
      <c r="F45" s="33" t="s">
        <v>144</v>
      </c>
      <c r="G45" s="34"/>
      <c r="H45" s="35"/>
      <c r="I45" s="36"/>
      <c r="J45" s="37"/>
      <c r="K45" s="35"/>
      <c r="L45" s="38">
        <f>SUM(L46)</f>
        <v>7794.05</v>
      </c>
      <c r="M45" s="22" t="s">
        <v>19</v>
      </c>
    </row>
    <row r="46" spans="1:13" x14ac:dyDescent="0.25">
      <c r="A46" s="11" t="s">
        <v>23</v>
      </c>
      <c r="B46" s="12" t="s">
        <v>23</v>
      </c>
      <c r="C46" s="13" t="s">
        <v>145</v>
      </c>
      <c r="D46" s="14" t="s">
        <v>25</v>
      </c>
      <c r="E46" s="15" t="s">
        <v>146</v>
      </c>
      <c r="F46" s="16" t="s">
        <v>147</v>
      </c>
      <c r="G46" s="17" t="s">
        <v>43</v>
      </c>
      <c r="H46" s="18">
        <v>29.04</v>
      </c>
      <c r="I46" s="19">
        <v>217.23</v>
      </c>
      <c r="J46" s="20" t="s">
        <v>18</v>
      </c>
      <c r="K46" s="18">
        <f>ROUND(I46*1.2355,2)</f>
        <v>268.39</v>
      </c>
      <c r="L46" s="21">
        <f>ROUND(H46*K46,2)</f>
        <v>7794.05</v>
      </c>
      <c r="M46" s="22" t="s">
        <v>19</v>
      </c>
    </row>
    <row r="47" spans="1:13" x14ac:dyDescent="0.25">
      <c r="A47" s="28" t="s">
        <v>20</v>
      </c>
      <c r="B47" s="29" t="s">
        <v>20</v>
      </c>
      <c r="C47" s="30" t="s">
        <v>148</v>
      </c>
      <c r="D47" s="31"/>
      <c r="E47" s="32"/>
      <c r="F47" s="33" t="s">
        <v>149</v>
      </c>
      <c r="G47" s="34"/>
      <c r="H47" s="35"/>
      <c r="I47" s="36"/>
      <c r="J47" s="37"/>
      <c r="K47" s="35"/>
      <c r="L47" s="38">
        <f>SUM(L48:L51)</f>
        <v>12766.8</v>
      </c>
      <c r="M47" s="22" t="s">
        <v>19</v>
      </c>
    </row>
    <row r="48" spans="1:13" ht="45" x14ac:dyDescent="0.25">
      <c r="A48" s="11" t="s">
        <v>23</v>
      </c>
      <c r="B48" s="12" t="s">
        <v>23</v>
      </c>
      <c r="C48" s="13" t="s">
        <v>150</v>
      </c>
      <c r="D48" s="14" t="s">
        <v>16</v>
      </c>
      <c r="E48" s="15" t="s">
        <v>151</v>
      </c>
      <c r="F48" s="16" t="s">
        <v>152</v>
      </c>
      <c r="G48" s="17" t="s">
        <v>34</v>
      </c>
      <c r="H48" s="18">
        <v>6.1</v>
      </c>
      <c r="I48" s="19">
        <v>806</v>
      </c>
      <c r="J48" s="20" t="s">
        <v>18</v>
      </c>
      <c r="K48" s="18">
        <f>ROUND(I48*1.2355,2)</f>
        <v>995.81</v>
      </c>
      <c r="L48" s="21">
        <f>ROUND(H48*K48,2)</f>
        <v>6074.44</v>
      </c>
      <c r="M48" s="22" t="s">
        <v>19</v>
      </c>
    </row>
    <row r="49" spans="1:13" x14ac:dyDescent="0.25">
      <c r="A49" s="11" t="s">
        <v>23</v>
      </c>
      <c r="B49" s="12" t="s">
        <v>23</v>
      </c>
      <c r="C49" s="13" t="s">
        <v>153</v>
      </c>
      <c r="D49" s="14" t="s">
        <v>25</v>
      </c>
      <c r="E49" s="15" t="s">
        <v>154</v>
      </c>
      <c r="F49" s="16" t="s">
        <v>155</v>
      </c>
      <c r="G49" s="17" t="s">
        <v>28</v>
      </c>
      <c r="H49" s="18">
        <v>4</v>
      </c>
      <c r="I49" s="19">
        <v>516.77</v>
      </c>
      <c r="J49" s="20" t="s">
        <v>18</v>
      </c>
      <c r="K49" s="18">
        <f t="shared" ref="K49:K51" si="4">ROUND(I49*1.2355,2)</f>
        <v>638.47</v>
      </c>
      <c r="L49" s="21">
        <f t="shared" ref="L49:L51" si="5">ROUND(H49*K49,2)</f>
        <v>2553.88</v>
      </c>
      <c r="M49" s="22" t="s">
        <v>19</v>
      </c>
    </row>
    <row r="50" spans="1:13" x14ac:dyDescent="0.25">
      <c r="A50" s="11" t="s">
        <v>23</v>
      </c>
      <c r="B50" s="12" t="s">
        <v>23</v>
      </c>
      <c r="C50" s="13" t="s">
        <v>156</v>
      </c>
      <c r="D50" s="14" t="s">
        <v>25</v>
      </c>
      <c r="E50" s="15" t="s">
        <v>157</v>
      </c>
      <c r="F50" s="16" t="s">
        <v>158</v>
      </c>
      <c r="G50" s="17" t="s">
        <v>28</v>
      </c>
      <c r="H50" s="18">
        <v>6</v>
      </c>
      <c r="I50" s="19">
        <v>467.55</v>
      </c>
      <c r="J50" s="20" t="s">
        <v>18</v>
      </c>
      <c r="K50" s="18">
        <f t="shared" si="4"/>
        <v>577.66</v>
      </c>
      <c r="L50" s="21">
        <f t="shared" si="5"/>
        <v>3465.96</v>
      </c>
      <c r="M50" s="22" t="s">
        <v>19</v>
      </c>
    </row>
    <row r="51" spans="1:13" x14ac:dyDescent="0.25">
      <c r="A51" s="11" t="s">
        <v>23</v>
      </c>
      <c r="B51" s="12" t="s">
        <v>23</v>
      </c>
      <c r="C51" s="13" t="s">
        <v>159</v>
      </c>
      <c r="D51" s="14" t="s">
        <v>25</v>
      </c>
      <c r="E51" s="15" t="s">
        <v>160</v>
      </c>
      <c r="F51" s="16" t="s">
        <v>161</v>
      </c>
      <c r="G51" s="17" t="s">
        <v>28</v>
      </c>
      <c r="H51" s="18">
        <v>1</v>
      </c>
      <c r="I51" s="19">
        <v>544.33000000000004</v>
      </c>
      <c r="J51" s="20" t="s">
        <v>18</v>
      </c>
      <c r="K51" s="18">
        <f t="shared" si="4"/>
        <v>672.52</v>
      </c>
      <c r="L51" s="21">
        <f t="shared" si="5"/>
        <v>672.52</v>
      </c>
      <c r="M51" s="22" t="s">
        <v>19</v>
      </c>
    </row>
    <row r="52" spans="1:13" x14ac:dyDescent="0.25">
      <c r="A52" s="23"/>
      <c r="B52" s="24"/>
      <c r="C52" s="23"/>
      <c r="D52" s="25"/>
      <c r="E52" s="25"/>
      <c r="F52" s="25"/>
      <c r="G52" s="25"/>
      <c r="H52" s="25"/>
      <c r="I52" s="25"/>
      <c r="J52" s="25"/>
      <c r="K52" s="25"/>
      <c r="L52" s="26"/>
      <c r="M52" s="27"/>
    </row>
  </sheetData>
  <mergeCells count="1">
    <mergeCell ref="C2:F2"/>
  </mergeCells>
  <conditionalFormatting sqref="A6:A7 A14:A25 A31:A46">
    <cfRule type="cellIs" dxfId="59" priority="53" stopIfTrue="1" operator="notEqual">
      <formula>$N6</formula>
    </cfRule>
  </conditionalFormatting>
  <conditionalFormatting sqref="F15 B6:C7 F6:F7 K6:L7 B14:C25 F23:F25 F31:F45 B31:C46 K14:L25 K37:L46">
    <cfRule type="expression" dxfId="58" priority="54" stopIfTrue="1">
      <formula>$C6=1</formula>
    </cfRule>
    <cfRule type="expression" dxfId="57" priority="55" stopIfTrue="1">
      <formula>OR($C6=0,$C6=2,$C6=3,$C6=4)</formula>
    </cfRule>
  </conditionalFormatting>
  <conditionalFormatting sqref="I6:J7 I14:J25 I31:J46">
    <cfRule type="expression" dxfId="56" priority="56" stopIfTrue="1">
      <formula>$C6=1</formula>
    </cfRule>
    <cfRule type="expression" dxfId="55" priority="57" stopIfTrue="1">
      <formula>OR($C6=0,$C6=2,$C6=3,$C6=4)</formula>
    </cfRule>
    <cfRule type="expression" dxfId="54" priority="58" stopIfTrue="1">
      <formula>AND(TIPOORCAMENTO="Licitado",$C6&lt;&gt;"L",$C6&lt;&gt;-1)</formula>
    </cfRule>
  </conditionalFormatting>
  <conditionalFormatting sqref="D41:E41 D43:E45 H15:H16 D15:E15 G15 D6:E7 G6:H7 M6:M7 E23:E25 D23:D24 G23:H25 M14:M25 D31:D36 G31:H45 M31:M46 E27:E36">
    <cfRule type="expression" dxfId="53" priority="59" stopIfTrue="1">
      <formula>$C6=1</formula>
    </cfRule>
    <cfRule type="expression" dxfId="52" priority="60" stopIfTrue="1">
      <formula>OR($C6=0,$C6=2,$C6=3,$C6=4)</formula>
    </cfRule>
  </conditionalFormatting>
  <conditionalFormatting sqref="A3:A5 A8:A13">
    <cfRule type="cellIs" dxfId="51" priority="45" stopIfTrue="1" operator="notEqual">
      <formula>$N3</formula>
    </cfRule>
  </conditionalFormatting>
  <conditionalFormatting sqref="B3:C5 F3:F5 K3:L5 F8:F13 B8:C13 K8:L13">
    <cfRule type="expression" dxfId="50" priority="46" stopIfTrue="1">
      <formula>$C3=1</formula>
    </cfRule>
    <cfRule type="expression" dxfId="49" priority="47" stopIfTrue="1">
      <formula>OR($C3=0,$C3=2,$C3=3,$C3=4)</formula>
    </cfRule>
  </conditionalFormatting>
  <conditionalFormatting sqref="I3:J5 I8:J13">
    <cfRule type="expression" dxfId="48" priority="48" stopIfTrue="1">
      <formula>$C3=1</formula>
    </cfRule>
    <cfRule type="expression" dxfId="47" priority="49" stopIfTrue="1">
      <formula>OR($C3=0,$C3=2,$C3=3,$C3=4)</formula>
    </cfRule>
    <cfRule type="expression" dxfId="46" priority="50" stopIfTrue="1">
      <formula>AND(TIPOORCAMENTO="Licitado",$C3&lt;&gt;"L",$C3&lt;&gt;-1)</formula>
    </cfRule>
  </conditionalFormatting>
  <conditionalFormatting sqref="D3:E5 G3:H5 M3:M5 M8:M13 G8:H13 D8:E13">
    <cfRule type="expression" dxfId="45" priority="51" stopIfTrue="1">
      <formula>$C3=1</formula>
    </cfRule>
    <cfRule type="expression" dxfId="44" priority="52" stopIfTrue="1">
      <formula>OR($C3=0,$C3=2,$C3=3,$C3=4)</formula>
    </cfRule>
  </conditionalFormatting>
  <conditionalFormatting sqref="A26:A29">
    <cfRule type="cellIs" dxfId="43" priority="37" stopIfTrue="1" operator="notEqual">
      <formula>$N26</formula>
    </cfRule>
  </conditionalFormatting>
  <conditionalFormatting sqref="F14 F26:F29 B26:C29 K26:L36">
    <cfRule type="expression" dxfId="42" priority="38" stopIfTrue="1">
      <formula>$C14=1</formula>
    </cfRule>
    <cfRule type="expression" dxfId="41" priority="39" stopIfTrue="1">
      <formula>OR($C14=0,$C14=2,$C14=3,$C14=4)</formula>
    </cfRule>
  </conditionalFormatting>
  <conditionalFormatting sqref="I26:J29">
    <cfRule type="expression" dxfId="40" priority="40" stopIfTrue="1">
      <formula>$C26=1</formula>
    </cfRule>
    <cfRule type="expression" dxfId="39" priority="41" stopIfTrue="1">
      <formula>OR($C26=0,$C26=2,$C26=3,$C26=4)</formula>
    </cfRule>
    <cfRule type="expression" dxfId="38" priority="42" stopIfTrue="1">
      <formula>AND(TIPOORCAMENTO="Licitado",$C26&lt;&gt;"L",$C26&lt;&gt;-1)</formula>
    </cfRule>
  </conditionalFormatting>
  <conditionalFormatting sqref="D14:E14 G14:H14 M26:M29 G26:H29 D26:E26 D27:D29">
    <cfRule type="expression" dxfId="37" priority="43" stopIfTrue="1">
      <formula>$C14=1</formula>
    </cfRule>
    <cfRule type="expression" dxfId="36" priority="44" stopIfTrue="1">
      <formula>OR($C14=0,$C14=2,$C14=3,$C14=4)</formula>
    </cfRule>
  </conditionalFormatting>
  <conditionalFormatting sqref="A30">
    <cfRule type="cellIs" dxfId="35" priority="29" stopIfTrue="1" operator="notEqual">
      <formula>$N30</formula>
    </cfRule>
  </conditionalFormatting>
  <conditionalFormatting sqref="B30:C30 F30">
    <cfRule type="expression" dxfId="34" priority="30" stopIfTrue="1">
      <formula>$C30=1</formula>
    </cfRule>
    <cfRule type="expression" dxfId="33" priority="31" stopIfTrue="1">
      <formula>OR($C30=0,$C30=2,$C30=3,$C30=4)</formula>
    </cfRule>
  </conditionalFormatting>
  <conditionalFormatting sqref="I30:J30">
    <cfRule type="expression" dxfId="32" priority="32" stopIfTrue="1">
      <formula>$C30=1</formula>
    </cfRule>
    <cfRule type="expression" dxfId="31" priority="33" stopIfTrue="1">
      <formula>OR($C30=0,$C30=2,$C30=3,$C30=4)</formula>
    </cfRule>
    <cfRule type="expression" dxfId="30" priority="34" stopIfTrue="1">
      <formula>AND(TIPOORCAMENTO="Licitado",$C30&lt;&gt;"L",$C30&lt;&gt;-1)</formula>
    </cfRule>
  </conditionalFormatting>
  <conditionalFormatting sqref="D30 G30:H30 M30 D42 D39:D40 D37:E38">
    <cfRule type="expression" dxfId="29" priority="35" stopIfTrue="1">
      <formula>$C30=1</formula>
    </cfRule>
    <cfRule type="expression" dxfId="28" priority="36" stopIfTrue="1">
      <formula>OR($C30=0,$C30=2,$C30=3,$C30=4)</formula>
    </cfRule>
  </conditionalFormatting>
  <conditionalFormatting sqref="H46 D46">
    <cfRule type="expression" dxfId="27" priority="27" stopIfTrue="1">
      <formula>$C46=1</formula>
    </cfRule>
    <cfRule type="expression" dxfId="26" priority="28" stopIfTrue="1">
      <formula>OR($C46=0,$C46=2,$C46=3,$C46=4)</formula>
    </cfRule>
  </conditionalFormatting>
  <conditionalFormatting sqref="H17:H22">
    <cfRule type="expression" dxfId="25" priority="25" stopIfTrue="1">
      <formula>$C17=1</formula>
    </cfRule>
    <cfRule type="expression" dxfId="24" priority="26" stopIfTrue="1">
      <formula>OR($C17=0,$C17=2,$C17=3,$C17=4)</formula>
    </cfRule>
  </conditionalFormatting>
  <conditionalFormatting sqref="F16:F22">
    <cfRule type="expression" dxfId="23" priority="21" stopIfTrue="1">
      <formula>$C16=1</formula>
    </cfRule>
    <cfRule type="expression" dxfId="22" priority="22" stopIfTrue="1">
      <formula>OR($C16=0,$C16=2,$C16=3,$C16=4)</formula>
    </cfRule>
  </conditionalFormatting>
  <conditionalFormatting sqref="D16:E22 G16:G22">
    <cfRule type="expression" dxfId="21" priority="23" stopIfTrue="1">
      <formula>$C16=1</formula>
    </cfRule>
    <cfRule type="expression" dxfId="20" priority="24" stopIfTrue="1">
      <formula>OR($C16=0,$C16=2,$C16=3,$C16=4)</formula>
    </cfRule>
  </conditionalFormatting>
  <conditionalFormatting sqref="F46">
    <cfRule type="expression" dxfId="19" priority="17" stopIfTrue="1">
      <formula>$C46=1</formula>
    </cfRule>
    <cfRule type="expression" dxfId="18" priority="18" stopIfTrue="1">
      <formula>OR($C46=0,$C46=2,$C46=3,$C46=4)</formula>
    </cfRule>
  </conditionalFormatting>
  <conditionalFormatting sqref="E46 G46">
    <cfRule type="expression" dxfId="17" priority="19" stopIfTrue="1">
      <formula>$C46=1</formula>
    </cfRule>
    <cfRule type="expression" dxfId="16" priority="20" stopIfTrue="1">
      <formula>OR($C46=0,$C46=2,$C46=3,$C46=4)</formula>
    </cfRule>
  </conditionalFormatting>
  <conditionalFormatting sqref="D25">
    <cfRule type="expression" dxfId="15" priority="15" stopIfTrue="1">
      <formula>$C25=1</formula>
    </cfRule>
    <cfRule type="expression" dxfId="14" priority="16" stopIfTrue="1">
      <formula>OR($C25=0,$C25=2,$C25=3,$C25=4)</formula>
    </cfRule>
  </conditionalFormatting>
  <conditionalFormatting sqref="E42">
    <cfRule type="expression" dxfId="13" priority="13" stopIfTrue="1">
      <formula>$C42=1</formula>
    </cfRule>
    <cfRule type="expression" dxfId="12" priority="14" stopIfTrue="1">
      <formula>OR($C42=0,$C42=2,$C42=3,$C42=4)</formula>
    </cfRule>
  </conditionalFormatting>
  <conditionalFormatting sqref="E39">
    <cfRule type="expression" dxfId="11" priority="11" stopIfTrue="1">
      <formula>$C39=1</formula>
    </cfRule>
    <cfRule type="expression" dxfId="10" priority="12" stopIfTrue="1">
      <formula>OR($C39=0,$C39=2,$C39=3,$C39=4)</formula>
    </cfRule>
  </conditionalFormatting>
  <conditionalFormatting sqref="E40">
    <cfRule type="expression" dxfId="9" priority="9" stopIfTrue="1">
      <formula>$C40=1</formula>
    </cfRule>
    <cfRule type="expression" dxfId="8" priority="10" stopIfTrue="1">
      <formula>OR($C40=0,$C40=2,$C40=3,$C40=4)</formula>
    </cfRule>
  </conditionalFormatting>
  <conditionalFormatting sqref="A47:A51">
    <cfRule type="cellIs" dxfId="7" priority="1" stopIfTrue="1" operator="notEqual">
      <formula>$N47</formula>
    </cfRule>
  </conditionalFormatting>
  <conditionalFormatting sqref="B47:C51 F47:F51 K47:L51">
    <cfRule type="expression" dxfId="6" priority="2" stopIfTrue="1">
      <formula>$C47=1</formula>
    </cfRule>
    <cfRule type="expression" dxfId="5" priority="3" stopIfTrue="1">
      <formula>OR($C47=0,$C47=2,$C47=3,$C47=4)</formula>
    </cfRule>
  </conditionalFormatting>
  <conditionalFormatting sqref="I47:J51">
    <cfRule type="expression" dxfId="4" priority="4" stopIfTrue="1">
      <formula>$C47=1</formula>
    </cfRule>
    <cfRule type="expression" dxfId="3" priority="5" stopIfTrue="1">
      <formula>OR($C47=0,$C47=2,$C47=3,$C47=4)</formula>
    </cfRule>
    <cfRule type="expression" dxfId="2" priority="6" stopIfTrue="1">
      <formula>AND(TIPOORCAMENTO="Licitado",$C47&lt;&gt;"L",$C47&lt;&gt;-1)</formula>
    </cfRule>
  </conditionalFormatting>
  <conditionalFormatting sqref="D47:E51 G47:H51 M47:M51">
    <cfRule type="expression" dxfId="1" priority="7" stopIfTrue="1">
      <formula>$C47=1</formula>
    </cfRule>
    <cfRule type="expression" dxfId="0" priority="8" stopIfTrue="1">
      <formula>OR($C47=0,$C47=2,$C47=3,$C47=4)</formula>
    </cfRule>
  </conditionalFormatting>
  <dataValidations count="7">
    <dataValidation allowBlank="1" showInputMessage="1" showErrorMessage="1" prompt="Para Orçamento Proposto, o Preço Unitário é resultado do produto do Custo Unitário pelo BDI._x000a_Para Orçamento Licitado, deve ser preenchido na Coluna AL." sqref="K3:K51"/>
    <dataValidation allowBlank="1" showInputMessage="1" showErrorMessage="1" prompt="A entrada de quantidades é feita na coluna AJ se acompanhamento por BM, ou na aba &quot;Memória de Cálculo/PLQ&quot; se acompanhamento por PLE." sqref="H3:H51"/>
    <dataValidation type="list" showErrorMessage="1" errorTitle="Erro de Entrada" error="Selecione somente os itens da lista." promptTitle="Nível:" prompt="Selecione na lista o nível de itemização da Planilha." sqref="A3:A51">
      <formula1>"Meta,Nível 2,Nível 3,Nível 4,Serviço"</formula1>
      <formula2>0</formula2>
    </dataValidation>
    <dataValidation type="list" errorStyle="warning" allowBlank="1" showErrorMessage="1" errorTitle="Aviso BDI" error="Selecione um dos 3 BDI da lista._x000a__x000a_Caso tenha mais de 3 BDI nesta Planilha Orçamentária digite apenas valor percentual." sqref="J3:J51">
      <formula1>"BDI 1,BDI 2,BDI 3,0,00%"</formula1>
      <formula2>0</formula2>
    </dataValidation>
    <dataValidation type="list" errorStyle="warning" allowBlank="1" showInputMessage="1" showErrorMessage="1" errorTitle="Aviso BDI" error="Selecione um dos 3 BDI da lista._x000a__x000a_Caso tenha mais de 3 BDI nesta Planilha Orçamentária digite apenas valor percentual." promptTitle="Legenda:" prompt="RA: Rateio proporcional entre Repasse e Contrapartida._x000a_RP: 100% Repasse_x000a_CP: 100% Contrapartida_x000a_OU: 100% Outros." sqref="M3:M51">
      <formula1>"RA,RP,CP,OU"</formula1>
      <formula2>0</formula2>
    </dataValidation>
    <dataValidation type="list" allowBlank="1" sqref="D3:D51">
      <formula1>"SINAPI,SINAPI-I,SICRO,Composição,Cotação"</formula1>
      <formula2>0</formula2>
    </dataValidation>
    <dataValidation type="decimal" operator="greaterThan" allowBlank="1" showErrorMessage="1" error="Apenas números decimais maiores que zero." sqref="I3:I51">
      <formula1>0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Nalini</dc:creator>
  <cp:lastModifiedBy>COMPRAS &amp; LICITAÇÕES</cp:lastModifiedBy>
  <dcterms:created xsi:type="dcterms:W3CDTF">2022-11-10T14:19:55Z</dcterms:created>
  <dcterms:modified xsi:type="dcterms:W3CDTF">2022-11-28T10:46:33Z</dcterms:modified>
</cp:coreProperties>
</file>